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2" activeTab="7"/>
  </bookViews>
  <sheets>
    <sheet name="Суп с лапшей домашней" sheetId="1" r:id="rId1"/>
    <sheet name="Суп карт с бобовыми" sheetId="3" r:id="rId2"/>
    <sheet name="Суп хинкал" sheetId="4" r:id="rId3"/>
    <sheet name="Суп с макаронными издел" sheetId="5" r:id="rId4"/>
    <sheet name="СУп Харчо" sheetId="6" r:id="rId5"/>
    <sheet name="Рассольник петерб с перл круп" sheetId="7" r:id="rId6"/>
    <sheet name="щи из кап и карт" sheetId="8" r:id="rId7"/>
    <sheet name="Суп из овощ" sheetId="9" r:id="rId8"/>
    <sheet name="Дом. лапша" sheetId="2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9" l="1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24" i="9" s="1"/>
  <c r="E22" i="8" l="1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23" i="8" s="1"/>
  <c r="E22" i="7" l="1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23" i="7" l="1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23" i="6" s="1"/>
  <c r="E9" i="6"/>
  <c r="E8" i="6"/>
  <c r="E22" i="5" l="1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23" i="5" l="1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26" i="4" l="1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26" i="3" l="1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23" i="1" l="1"/>
  <c r="E23" i="2"/>
</calcChain>
</file>

<file path=xl/sharedStrings.xml><?xml version="1.0" encoding="utf-8"?>
<sst xmlns="http://schemas.openxmlformats.org/spreadsheetml/2006/main" count="341" uniqueCount="66">
  <si>
    <t>Калькуляционная карта № ________</t>
  </si>
  <si>
    <t xml:space="preserve">   Организация </t>
  </si>
  <si>
    <t>Наименование Суп с лапшой домашней</t>
  </si>
  <si>
    <t xml:space="preserve">   Предприятие</t>
  </si>
  <si>
    <t>Номер по Сборнику рецептур № 128-06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</si>
  <si>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</si>
  <si>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«__»______2019г.</t>
    </r>
  </si>
  <si>
    <t>Наименование продукта</t>
  </si>
  <si>
    <t>норма</t>
  </si>
  <si>
    <t>цена</t>
  </si>
  <si>
    <t>сумма</t>
  </si>
  <si>
    <t>Макароны или лапша дом.</t>
  </si>
  <si>
    <t>Морковь до 1.01</t>
  </si>
  <si>
    <t>Морковь с 1.01</t>
  </si>
  <si>
    <t xml:space="preserve">Лук репчатый </t>
  </si>
  <si>
    <t>Масло сливрчное</t>
  </si>
  <si>
    <t>Томат паста</t>
  </si>
  <si>
    <t>Бульон или вода</t>
  </si>
  <si>
    <t>Соль поваренная</t>
  </si>
  <si>
    <t>Общая стоимость набора</t>
  </si>
  <si>
    <t>Продажная цена блюда</t>
  </si>
  <si>
    <t>Выход в готовом виде 250г</t>
  </si>
  <si>
    <t>Заведующий производством</t>
  </si>
  <si>
    <t>КАЛЬКУЛЯЦИЮ СОСТАВИЛ</t>
  </si>
  <si>
    <t>Утверждаю: бухгалтер</t>
  </si>
  <si>
    <t>Наименование Лапша домашняя</t>
  </si>
  <si>
    <t>Номер по сборнику рецептур № 152-06</t>
  </si>
  <si>
    <t>Мука пшеничная</t>
  </si>
  <si>
    <t>Мука на подпыл</t>
  </si>
  <si>
    <t>Яйца куриные</t>
  </si>
  <si>
    <t>Вода</t>
  </si>
  <si>
    <t>Выход в готовом виде 1000г</t>
  </si>
  <si>
    <t>Наименование Суп картофельный с бобовыми</t>
  </si>
  <si>
    <t>Номер по Сборнику рецептур № 115-06</t>
  </si>
  <si>
    <r>
      <t xml:space="preserve">  </t>
    </r>
    <r>
      <rPr>
        <sz val="11"/>
        <color theme="1"/>
        <rFont val="Calibri"/>
        <family val="2"/>
        <charset val="204"/>
      </rPr>
      <t>«__»_______2019г.</t>
    </r>
  </si>
  <si>
    <t>Картофель с 1.09</t>
  </si>
  <si>
    <t>Картофель с 1.11</t>
  </si>
  <si>
    <t>Картофель с 1.01</t>
  </si>
  <si>
    <t>Картофель с 1.03</t>
  </si>
  <si>
    <t>Масло сливочное</t>
  </si>
  <si>
    <t>Горох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</si>
  <si>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</si>
  <si>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Говядина мясо</t>
  </si>
  <si>
    <t>Томатная паста</t>
  </si>
  <si>
    <t>Масло растительное</t>
  </si>
  <si>
    <t>Чеснок</t>
  </si>
  <si>
    <t>Бульон</t>
  </si>
  <si>
    <t>Выход в готовом виде 250/25г/50</t>
  </si>
  <si>
    <t>Наименование Суп "Хинкал"</t>
  </si>
  <si>
    <t>Номер по Сборнику рецептур № 351-02</t>
  </si>
  <si>
    <t>Наименование Суп с макаронными изделиями</t>
  </si>
  <si>
    <t>Наименование Суп харчо</t>
  </si>
  <si>
    <t>Наименование  Рассольник петербуржский с перловой крупой</t>
  </si>
  <si>
    <t>Наименование Щи из капусты и картофеля</t>
  </si>
  <si>
    <t>Номер по Сборнику рецептур № 96-06</t>
  </si>
  <si>
    <t>Капуста свежая белокочан</t>
  </si>
  <si>
    <t>Сметана</t>
  </si>
  <si>
    <t>Номер по Сборнику рецептур № 197 05</t>
  </si>
  <si>
    <t>Картофель</t>
  </si>
  <si>
    <t>Крупа перловая</t>
  </si>
  <si>
    <t>Морковь</t>
  </si>
  <si>
    <t>Лук репчатый</t>
  </si>
  <si>
    <t>Наименование Суп из овощей</t>
  </si>
  <si>
    <t>Номер по Сборнику рецептур № 109-06</t>
  </si>
  <si>
    <r>
      <t xml:space="preserve">  </t>
    </r>
    <r>
      <rPr>
        <sz val="11"/>
        <color theme="1"/>
        <rFont val="Calibri"/>
        <family val="2"/>
        <charset val="204"/>
      </rPr>
      <t>«__»______2020 г.</t>
    </r>
  </si>
  <si>
    <t>Горошек зеленый консерв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</si>
</sst>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5" xfId="0" applyFill="1" applyBorder="1"/>
    <xf numFmtId="0" fontId="0" fillId="0" borderId="1" xfId="0" applyFill="1" applyBorder="1"/>
    <xf numFmtId="0" fontId="0" fillId="0" borderId="6" xfId="0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N17" sqref="N17"/>
    </sheetView>
  </sheetViews>
  <sheetFormatPr defaultRowHeight="15" x14ac:dyDescent="0.25"/>
  <cols>
    <col min="2" max="2" width="26.71093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</v>
      </c>
      <c r="I3" s="4"/>
      <c r="J3" s="4"/>
      <c r="K3" s="4"/>
      <c r="L3" s="4"/>
      <c r="M3" s="4"/>
      <c r="N3" s="4"/>
    </row>
    <row r="4" spans="1:14" ht="15.75" x14ac:dyDescent="0.25">
      <c r="A4" s="4" t="s">
        <v>3</v>
      </c>
      <c r="B4" s="4"/>
      <c r="C4" s="1"/>
      <c r="D4" s="2"/>
      <c r="E4" s="2"/>
      <c r="F4" s="2"/>
      <c r="G4" s="2"/>
      <c r="H4" s="4" t="s">
        <v>4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5</v>
      </c>
      <c r="B6" s="5"/>
      <c r="C6" s="16" t="s">
        <v>6</v>
      </c>
      <c r="D6" s="17"/>
      <c r="E6" s="18"/>
      <c r="F6" s="16" t="s">
        <v>6</v>
      </c>
      <c r="G6" s="17"/>
      <c r="H6" s="18"/>
      <c r="I6" s="16" t="s">
        <v>6</v>
      </c>
      <c r="J6" s="17"/>
      <c r="K6" s="18"/>
      <c r="L6" s="16" t="s">
        <v>6</v>
      </c>
      <c r="M6" s="17"/>
      <c r="N6" s="18"/>
    </row>
    <row r="7" spans="1:14" x14ac:dyDescent="0.25">
      <c r="A7" s="6"/>
      <c r="B7" s="7" t="s">
        <v>7</v>
      </c>
      <c r="C7" s="7" t="s">
        <v>8</v>
      </c>
      <c r="D7" s="7" t="s">
        <v>9</v>
      </c>
      <c r="E7" s="7" t="s">
        <v>10</v>
      </c>
      <c r="F7" s="7" t="s">
        <v>8</v>
      </c>
      <c r="G7" s="7" t="s">
        <v>9</v>
      </c>
      <c r="H7" s="7" t="s">
        <v>10</v>
      </c>
      <c r="I7" s="7" t="s">
        <v>8</v>
      </c>
      <c r="J7" s="7" t="s">
        <v>9</v>
      </c>
      <c r="K7" s="7" t="s">
        <v>10</v>
      </c>
      <c r="L7" s="7" t="s">
        <v>8</v>
      </c>
      <c r="M7" s="7" t="s">
        <v>9</v>
      </c>
      <c r="N7" s="7" t="s">
        <v>10</v>
      </c>
    </row>
    <row r="8" spans="1:14" x14ac:dyDescent="0.25">
      <c r="A8" s="6"/>
      <c r="B8" s="6" t="s">
        <v>11</v>
      </c>
      <c r="C8" s="6">
        <v>2</v>
      </c>
      <c r="D8" s="6">
        <v>70.37</v>
      </c>
      <c r="E8" s="6">
        <f t="shared" ref="E8:E22" si="0">C8*D8</f>
        <v>140.74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12</v>
      </c>
      <c r="C9" s="6">
        <v>1.25</v>
      </c>
      <c r="D9" s="6">
        <v>36.119999999999997</v>
      </c>
      <c r="E9" s="6">
        <f t="shared" si="0"/>
        <v>45.15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13</v>
      </c>
      <c r="C10" s="6">
        <v>1.33</v>
      </c>
      <c r="D10" s="6">
        <v>0</v>
      </c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14</v>
      </c>
      <c r="C11" s="6">
        <v>1.2</v>
      </c>
      <c r="D11" s="6">
        <v>23.94</v>
      </c>
      <c r="E11" s="6">
        <f t="shared" si="0"/>
        <v>28.728000000000002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15</v>
      </c>
      <c r="C12" s="6">
        <v>0.5</v>
      </c>
      <c r="D12" s="6">
        <v>614.22</v>
      </c>
      <c r="E12" s="6">
        <f t="shared" si="0"/>
        <v>307.11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8" t="s">
        <v>16</v>
      </c>
      <c r="C13" s="6">
        <v>0.06</v>
      </c>
      <c r="D13" s="6">
        <v>150</v>
      </c>
      <c r="E13" s="6">
        <f t="shared" si="0"/>
        <v>9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17</v>
      </c>
      <c r="C14" s="6">
        <v>23.75</v>
      </c>
      <c r="D14" s="6">
        <v>0</v>
      </c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18</v>
      </c>
      <c r="C15" s="6">
        <v>2.5000000000000001E-2</v>
      </c>
      <c r="D15" s="6">
        <v>10.63</v>
      </c>
      <c r="E15" s="6">
        <f t="shared" si="0"/>
        <v>0.26575000000000004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1" t="s">
        <v>19</v>
      </c>
      <c r="B23" s="12"/>
      <c r="C23" s="6"/>
      <c r="D23" s="6"/>
      <c r="E23" s="6">
        <f>SUM(E8:E22)</f>
        <v>530.99375000000009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1" t="s">
        <v>20</v>
      </c>
      <c r="B24" s="1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1" t="s">
        <v>21</v>
      </c>
      <c r="B25" s="12"/>
      <c r="C25" s="6"/>
      <c r="D25" s="6"/>
      <c r="E25" s="6">
        <v>5.31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1" t="s">
        <v>22</v>
      </c>
      <c r="B26" s="12"/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  <row r="27" spans="1:14" x14ac:dyDescent="0.25">
      <c r="A27" s="11" t="s">
        <v>23</v>
      </c>
      <c r="B27" s="12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  <row r="28" spans="1:14" x14ac:dyDescent="0.25">
      <c r="A28" s="11" t="s">
        <v>24</v>
      </c>
      <c r="B28" s="12"/>
      <c r="C28" s="13"/>
      <c r="D28" s="14"/>
      <c r="E28" s="15"/>
      <c r="F28" s="13"/>
      <c r="G28" s="14"/>
      <c r="H28" s="15"/>
      <c r="I28" s="13"/>
      <c r="J28" s="14"/>
      <c r="K28" s="15"/>
      <c r="L28" s="13"/>
      <c r="M28" s="14"/>
      <c r="N28" s="15"/>
    </row>
  </sheetData>
  <mergeCells count="22">
    <mergeCell ref="A27:B27"/>
    <mergeCell ref="C27:E27"/>
    <mergeCell ref="F27:H27"/>
    <mergeCell ref="I27:K27"/>
    <mergeCell ref="L27:N27"/>
    <mergeCell ref="A28:B28"/>
    <mergeCell ref="C28:E28"/>
    <mergeCell ref="F28:H28"/>
    <mergeCell ref="I28:K28"/>
    <mergeCell ref="L28:N28"/>
    <mergeCell ref="A23:B23"/>
    <mergeCell ref="A24:B24"/>
    <mergeCell ref="L26:N26"/>
    <mergeCell ref="C6:E6"/>
    <mergeCell ref="F6:H6"/>
    <mergeCell ref="I6:K6"/>
    <mergeCell ref="L6:N6"/>
    <mergeCell ref="A25:B25"/>
    <mergeCell ref="A26:B26"/>
    <mergeCell ref="C26:E26"/>
    <mergeCell ref="F26:H26"/>
    <mergeCell ref="I26:K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L7" sqref="L7"/>
    </sheetView>
  </sheetViews>
  <sheetFormatPr defaultRowHeight="15" x14ac:dyDescent="0.25"/>
  <cols>
    <col min="2" max="2" width="20.42578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32</v>
      </c>
      <c r="I3" s="4"/>
      <c r="J3" s="4"/>
      <c r="K3" s="4"/>
      <c r="L3" s="4"/>
      <c r="M3" s="4"/>
      <c r="N3" s="4"/>
    </row>
    <row r="4" spans="1:14" ht="15.75" x14ac:dyDescent="0.25">
      <c r="A4" s="4" t="s">
        <v>3</v>
      </c>
      <c r="B4" s="4"/>
      <c r="C4" s="1"/>
      <c r="D4" s="2"/>
      <c r="E4" s="2"/>
      <c r="F4" s="2"/>
      <c r="G4" s="2"/>
      <c r="H4" s="4" t="s">
        <v>33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5</v>
      </c>
      <c r="B6" s="5"/>
      <c r="C6" s="16" t="s">
        <v>34</v>
      </c>
      <c r="D6" s="17"/>
      <c r="E6" s="18"/>
      <c r="F6" s="16" t="s">
        <v>34</v>
      </c>
      <c r="G6" s="17"/>
      <c r="H6" s="18"/>
      <c r="I6" s="16" t="s">
        <v>34</v>
      </c>
      <c r="J6" s="17"/>
      <c r="K6" s="18"/>
      <c r="L6" s="16" t="s">
        <v>34</v>
      </c>
      <c r="M6" s="17"/>
      <c r="N6" s="18"/>
    </row>
    <row r="7" spans="1:14" x14ac:dyDescent="0.25">
      <c r="A7" s="6"/>
      <c r="B7" s="7" t="s">
        <v>7</v>
      </c>
      <c r="C7" s="7" t="s">
        <v>8</v>
      </c>
      <c r="D7" s="7" t="s">
        <v>9</v>
      </c>
      <c r="E7" s="7" t="s">
        <v>10</v>
      </c>
      <c r="F7" s="7" t="s">
        <v>8</v>
      </c>
      <c r="G7" s="7" t="s">
        <v>9</v>
      </c>
      <c r="H7" s="7" t="s">
        <v>10</v>
      </c>
      <c r="I7" s="7" t="s">
        <v>8</v>
      </c>
      <c r="J7" s="7" t="s">
        <v>9</v>
      </c>
      <c r="K7" s="7" t="s">
        <v>10</v>
      </c>
      <c r="L7" s="7" t="s">
        <v>8</v>
      </c>
      <c r="M7" s="7" t="s">
        <v>9</v>
      </c>
      <c r="N7" s="7" t="s">
        <v>10</v>
      </c>
    </row>
    <row r="8" spans="1:14" x14ac:dyDescent="0.25">
      <c r="A8" s="6"/>
      <c r="B8" s="6" t="s">
        <v>35</v>
      </c>
      <c r="C8" s="6">
        <v>6.68</v>
      </c>
      <c r="D8" s="6">
        <v>26.41</v>
      </c>
      <c r="E8" s="6">
        <f>C8*D8</f>
        <v>176.4188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36</v>
      </c>
      <c r="C9" s="6">
        <v>7.15</v>
      </c>
      <c r="D9" s="6">
        <v>0</v>
      </c>
      <c r="E9" s="6">
        <f t="shared" ref="E9:E25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37</v>
      </c>
      <c r="C10" s="6">
        <v>7.7</v>
      </c>
      <c r="D10" s="6">
        <v>0</v>
      </c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38</v>
      </c>
      <c r="C11" s="6">
        <v>8.35</v>
      </c>
      <c r="D11" s="6">
        <v>0</v>
      </c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12</v>
      </c>
      <c r="C12" s="6">
        <v>1.25</v>
      </c>
      <c r="D12" s="6">
        <v>36.119999999999997</v>
      </c>
      <c r="E12" s="6">
        <f t="shared" si="0"/>
        <v>45.15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13</v>
      </c>
      <c r="C13" s="6">
        <v>1.33</v>
      </c>
      <c r="D13" s="6">
        <v>0</v>
      </c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14</v>
      </c>
      <c r="C14" s="6">
        <v>1.2</v>
      </c>
      <c r="D14" s="6">
        <v>23.94</v>
      </c>
      <c r="E14" s="6">
        <f t="shared" si="0"/>
        <v>28.728000000000002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39</v>
      </c>
      <c r="C15" s="6">
        <v>0.5</v>
      </c>
      <c r="D15" s="6">
        <v>614.22</v>
      </c>
      <c r="E15" s="6">
        <f t="shared" si="0"/>
        <v>307.11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17</v>
      </c>
      <c r="C16" s="6">
        <v>17.5</v>
      </c>
      <c r="D16" s="6">
        <v>0</v>
      </c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18</v>
      </c>
      <c r="C17" s="6">
        <v>2.5000000000000001E-2</v>
      </c>
      <c r="D17" s="6">
        <v>10.63</v>
      </c>
      <c r="E17" s="6">
        <f t="shared" si="0"/>
        <v>0.26575000000000004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 t="s">
        <v>40</v>
      </c>
      <c r="C18" s="6">
        <v>2.0299999999999998</v>
      </c>
      <c r="D18" s="6">
        <v>73.81</v>
      </c>
      <c r="E18" s="6">
        <f t="shared" si="0"/>
        <v>149.83429999999998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1" t="s">
        <v>19</v>
      </c>
      <c r="B26" s="12"/>
      <c r="C26" s="6"/>
      <c r="D26" s="6"/>
      <c r="E26" s="6">
        <f>SUM(E8:E25)</f>
        <v>707.50684999999999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1" t="s">
        <v>20</v>
      </c>
      <c r="B27" s="12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1" t="s">
        <v>21</v>
      </c>
      <c r="B28" s="12"/>
      <c r="C28" s="6"/>
      <c r="D28" s="6"/>
      <c r="E28" s="6">
        <v>7.08</v>
      </c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1" t="s">
        <v>22</v>
      </c>
      <c r="B29" s="12"/>
      <c r="C29" s="13"/>
      <c r="D29" s="14"/>
      <c r="E29" s="15"/>
      <c r="F29" s="13"/>
      <c r="G29" s="14"/>
      <c r="H29" s="15"/>
      <c r="I29" s="13"/>
      <c r="J29" s="14"/>
      <c r="K29" s="15"/>
      <c r="L29" s="13"/>
      <c r="M29" s="14"/>
      <c r="N29" s="15"/>
    </row>
    <row r="30" spans="1:14" x14ac:dyDescent="0.25">
      <c r="A30" s="11" t="s">
        <v>23</v>
      </c>
      <c r="B30" s="12"/>
      <c r="C30" s="13"/>
      <c r="D30" s="14"/>
      <c r="E30" s="15"/>
      <c r="F30" s="13"/>
      <c r="G30" s="14"/>
      <c r="H30" s="15"/>
      <c r="I30" s="13"/>
      <c r="J30" s="14"/>
      <c r="K30" s="15"/>
      <c r="L30" s="13"/>
      <c r="M30" s="14"/>
      <c r="N30" s="15"/>
    </row>
    <row r="31" spans="1:14" x14ac:dyDescent="0.25">
      <c r="A31" s="11" t="s">
        <v>24</v>
      </c>
      <c r="B31" s="12"/>
      <c r="C31" s="13"/>
      <c r="D31" s="14"/>
      <c r="E31" s="15"/>
      <c r="F31" s="13"/>
      <c r="G31" s="14"/>
      <c r="H31" s="15"/>
      <c r="I31" s="13"/>
      <c r="J31" s="14"/>
      <c r="K31" s="15"/>
      <c r="L31" s="13"/>
      <c r="M31" s="14"/>
      <c r="N31" s="15"/>
    </row>
  </sheetData>
  <mergeCells count="22">
    <mergeCell ref="A26:B26"/>
    <mergeCell ref="A27:B27"/>
    <mergeCell ref="L29:N29"/>
    <mergeCell ref="C6:E6"/>
    <mergeCell ref="F6:H6"/>
    <mergeCell ref="I6:K6"/>
    <mergeCell ref="L6:N6"/>
    <mergeCell ref="A28:B28"/>
    <mergeCell ref="A29:B29"/>
    <mergeCell ref="C29:E29"/>
    <mergeCell ref="F29:H29"/>
    <mergeCell ref="I29:K29"/>
    <mergeCell ref="A31:B31"/>
    <mergeCell ref="C31:E31"/>
    <mergeCell ref="F31:H31"/>
    <mergeCell ref="I31:K31"/>
    <mergeCell ref="L31:N31"/>
    <mergeCell ref="A30:B30"/>
    <mergeCell ref="C30:E30"/>
    <mergeCell ref="F30:H30"/>
    <mergeCell ref="I30:K30"/>
    <mergeCell ref="L30:N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E28" sqref="E28"/>
    </sheetView>
  </sheetViews>
  <sheetFormatPr defaultRowHeight="15" x14ac:dyDescent="0.25"/>
  <cols>
    <col min="2" max="2" width="24.85546875" customWidth="1"/>
  </cols>
  <sheetData>
    <row r="1" spans="1:14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 x14ac:dyDescent="0.25">
      <c r="A2" s="4" t="s">
        <v>1</v>
      </c>
      <c r="B2" s="4"/>
      <c r="C2" s="1"/>
      <c r="D2" s="2"/>
      <c r="E2" s="2"/>
      <c r="F2" s="2"/>
      <c r="G2" s="2"/>
      <c r="H2" s="4" t="s">
        <v>48</v>
      </c>
      <c r="I2" s="4"/>
      <c r="J2" s="4"/>
      <c r="K2" s="4"/>
      <c r="L2" s="4"/>
      <c r="M2" s="4"/>
      <c r="N2" s="4"/>
    </row>
    <row r="3" spans="1:14" ht="15.75" x14ac:dyDescent="0.25">
      <c r="A3" s="4" t="s">
        <v>3</v>
      </c>
      <c r="B3" s="4"/>
      <c r="C3" s="1"/>
      <c r="D3" s="2"/>
      <c r="E3" s="2"/>
      <c r="F3" s="2"/>
      <c r="G3" s="2"/>
      <c r="H3" s="4" t="s">
        <v>49</v>
      </c>
      <c r="I3" s="4"/>
      <c r="J3" s="4"/>
      <c r="K3" s="4"/>
      <c r="L3" s="4"/>
      <c r="M3" s="4"/>
      <c r="N3" s="4"/>
    </row>
    <row r="4" spans="1:14" ht="15.75" x14ac:dyDescent="0.25">
      <c r="A4" s="1"/>
      <c r="B4" s="1"/>
      <c r="C4" s="1"/>
      <c r="D4" s="1"/>
      <c r="E4" s="1"/>
      <c r="F4" s="1"/>
      <c r="G4" s="1"/>
      <c r="H4" s="1"/>
      <c r="I4" s="1"/>
      <c r="J4" s="4"/>
      <c r="K4" s="4"/>
      <c r="L4" s="4"/>
      <c r="M4" s="4"/>
      <c r="N4" s="4"/>
    </row>
    <row r="5" spans="1:14" x14ac:dyDescent="0.25">
      <c r="A5" s="5" t="s">
        <v>5</v>
      </c>
      <c r="B5" s="5"/>
      <c r="C5" s="16" t="s">
        <v>41</v>
      </c>
      <c r="D5" s="17"/>
      <c r="E5" s="18"/>
      <c r="F5" s="16" t="s">
        <v>6</v>
      </c>
      <c r="G5" s="17"/>
      <c r="H5" s="18"/>
      <c r="I5" s="16" t="s">
        <v>6</v>
      </c>
      <c r="J5" s="17"/>
      <c r="K5" s="18"/>
      <c r="L5" s="16" t="s">
        <v>6</v>
      </c>
      <c r="M5" s="17"/>
      <c r="N5" s="18"/>
    </row>
    <row r="6" spans="1:14" x14ac:dyDescent="0.25">
      <c r="A6" s="6"/>
      <c r="B6" s="7" t="s">
        <v>7</v>
      </c>
      <c r="C6" s="7" t="s">
        <v>8</v>
      </c>
      <c r="D6" s="7" t="s">
        <v>9</v>
      </c>
      <c r="E6" s="7" t="s">
        <v>10</v>
      </c>
      <c r="F6" s="7" t="s">
        <v>8</v>
      </c>
      <c r="G6" s="7" t="s">
        <v>9</v>
      </c>
      <c r="H6" s="7" t="s">
        <v>10</v>
      </c>
      <c r="I6" s="7" t="s">
        <v>8</v>
      </c>
      <c r="J6" s="7" t="s">
        <v>9</v>
      </c>
      <c r="K6" s="7" t="s">
        <v>10</v>
      </c>
      <c r="L6" s="7" t="s">
        <v>8</v>
      </c>
      <c r="M6" s="7" t="s">
        <v>9</v>
      </c>
      <c r="N6" s="7" t="s">
        <v>10</v>
      </c>
    </row>
    <row r="7" spans="1:14" x14ac:dyDescent="0.25">
      <c r="A7" s="6"/>
      <c r="B7" s="6" t="s">
        <v>42</v>
      </c>
      <c r="C7" s="6">
        <v>10.95</v>
      </c>
      <c r="D7" s="6">
        <v>332.6</v>
      </c>
      <c r="E7" s="6">
        <f>C7*D7</f>
        <v>3641.97</v>
      </c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 t="s">
        <v>27</v>
      </c>
      <c r="C8" s="6">
        <v>3</v>
      </c>
      <c r="D8" s="6">
        <v>39.44</v>
      </c>
      <c r="E8" s="6">
        <f t="shared" ref="E8:E25" si="0">C8*D8</f>
        <v>118.32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28</v>
      </c>
      <c r="C9" s="6">
        <v>0.1</v>
      </c>
      <c r="D9" s="6">
        <v>39.44</v>
      </c>
      <c r="E9" s="6">
        <f t="shared" si="0"/>
        <v>3.944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29</v>
      </c>
      <c r="C10" s="6">
        <v>2.5</v>
      </c>
      <c r="D10" s="6">
        <v>5.35</v>
      </c>
      <c r="E10" s="6">
        <f t="shared" si="0"/>
        <v>13.375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30</v>
      </c>
      <c r="C11" s="6">
        <v>1.5</v>
      </c>
      <c r="D11" s="6">
        <v>0</v>
      </c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18</v>
      </c>
      <c r="C12" s="6">
        <v>0.05</v>
      </c>
      <c r="D12" s="6">
        <v>10.63</v>
      </c>
      <c r="E12" s="6">
        <f t="shared" si="0"/>
        <v>0.53150000000000008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43</v>
      </c>
      <c r="C13" s="6">
        <v>0.5</v>
      </c>
      <c r="D13" s="6">
        <v>150</v>
      </c>
      <c r="E13" s="6">
        <f t="shared" si="0"/>
        <v>75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44</v>
      </c>
      <c r="C14" s="6">
        <v>0.15</v>
      </c>
      <c r="D14" s="6">
        <v>100.66</v>
      </c>
      <c r="E14" s="6">
        <f t="shared" si="0"/>
        <v>15.098999999999998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45</v>
      </c>
      <c r="C15" s="6">
        <v>0.32</v>
      </c>
      <c r="D15" s="6">
        <v>182.43</v>
      </c>
      <c r="E15" s="6">
        <f t="shared" si="0"/>
        <v>58.377600000000001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18</v>
      </c>
      <c r="C16" s="6">
        <v>0.05</v>
      </c>
      <c r="D16" s="6">
        <v>10.63</v>
      </c>
      <c r="E16" s="6">
        <f t="shared" si="0"/>
        <v>0.53150000000000008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46</v>
      </c>
      <c r="C17" s="6">
        <v>12.5</v>
      </c>
      <c r="D17" s="6">
        <v>0</v>
      </c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1" t="s">
        <v>19</v>
      </c>
      <c r="B26" s="12"/>
      <c r="C26" s="6"/>
      <c r="D26" s="6"/>
      <c r="E26" s="6">
        <f>SUM(E7:E25)</f>
        <v>3927.1486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1" t="s">
        <v>20</v>
      </c>
      <c r="B27" s="12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11" t="s">
        <v>47</v>
      </c>
      <c r="B28" s="12"/>
      <c r="C28" s="6"/>
      <c r="D28" s="6"/>
      <c r="E28" s="6">
        <v>39.270000000000003</v>
      </c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11" t="s">
        <v>22</v>
      </c>
      <c r="B29" s="12"/>
      <c r="C29" s="13"/>
      <c r="D29" s="14"/>
      <c r="E29" s="15"/>
      <c r="F29" s="13"/>
      <c r="G29" s="14"/>
      <c r="H29" s="15"/>
      <c r="I29" s="13"/>
      <c r="J29" s="14"/>
      <c r="K29" s="15"/>
      <c r="L29" s="13"/>
      <c r="M29" s="14"/>
      <c r="N29" s="15"/>
    </row>
    <row r="30" spans="1:14" x14ac:dyDescent="0.25">
      <c r="A30" s="11" t="s">
        <v>23</v>
      </c>
      <c r="B30" s="12"/>
      <c r="C30" s="13"/>
      <c r="D30" s="14"/>
      <c r="E30" s="15"/>
      <c r="F30" s="13"/>
      <c r="G30" s="14"/>
      <c r="H30" s="15"/>
      <c r="I30" s="13"/>
      <c r="J30" s="14"/>
      <c r="K30" s="15"/>
      <c r="L30" s="13"/>
      <c r="M30" s="14"/>
      <c r="N30" s="15"/>
    </row>
    <row r="31" spans="1:14" x14ac:dyDescent="0.25">
      <c r="A31" s="11" t="s">
        <v>24</v>
      </c>
      <c r="B31" s="12"/>
      <c r="C31" s="13"/>
      <c r="D31" s="14"/>
      <c r="E31" s="15"/>
      <c r="F31" s="13"/>
      <c r="G31" s="14"/>
      <c r="H31" s="15"/>
      <c r="I31" s="13"/>
      <c r="J31" s="14"/>
      <c r="K31" s="15"/>
      <c r="L31" s="13"/>
      <c r="M31" s="14"/>
      <c r="N31" s="15"/>
    </row>
  </sheetData>
  <mergeCells count="22">
    <mergeCell ref="A31:B31"/>
    <mergeCell ref="C31:E31"/>
    <mergeCell ref="F31:H31"/>
    <mergeCell ref="I31:K31"/>
    <mergeCell ref="L31:N31"/>
    <mergeCell ref="A29:B29"/>
    <mergeCell ref="C29:E29"/>
    <mergeCell ref="F29:H29"/>
    <mergeCell ref="I29:K29"/>
    <mergeCell ref="L29:N29"/>
    <mergeCell ref="A30:B30"/>
    <mergeCell ref="C30:E30"/>
    <mergeCell ref="F30:H30"/>
    <mergeCell ref="I30:K30"/>
    <mergeCell ref="L30:N30"/>
    <mergeCell ref="I5:K5"/>
    <mergeCell ref="L5:N5"/>
    <mergeCell ref="A27:B27"/>
    <mergeCell ref="A28:B28"/>
    <mergeCell ref="A26:B26"/>
    <mergeCell ref="C5:E5"/>
    <mergeCell ref="F5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H21" sqref="H21"/>
    </sheetView>
  </sheetViews>
  <sheetFormatPr defaultRowHeight="15" x14ac:dyDescent="0.25"/>
  <cols>
    <col min="2" max="2" width="27.42578125" customWidth="1"/>
    <col min="4" max="4" width="10.42578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50</v>
      </c>
      <c r="I3" s="4"/>
      <c r="J3" s="4"/>
      <c r="K3" s="4"/>
      <c r="L3" s="4"/>
      <c r="M3" s="4"/>
      <c r="N3" s="4"/>
    </row>
    <row r="4" spans="1:14" ht="15.75" x14ac:dyDescent="0.25">
      <c r="A4" s="4" t="s">
        <v>3</v>
      </c>
      <c r="B4" s="4"/>
      <c r="C4" s="1"/>
      <c r="D4" s="2"/>
      <c r="E4" s="2"/>
      <c r="F4" s="2"/>
      <c r="G4" s="2"/>
      <c r="H4" s="4" t="s">
        <v>4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5</v>
      </c>
      <c r="B6" s="5"/>
      <c r="C6" s="16" t="s">
        <v>41</v>
      </c>
      <c r="D6" s="17"/>
      <c r="E6" s="18"/>
      <c r="F6" s="16" t="s">
        <v>6</v>
      </c>
      <c r="G6" s="17"/>
      <c r="H6" s="18"/>
      <c r="I6" s="16" t="s">
        <v>6</v>
      </c>
      <c r="J6" s="17"/>
      <c r="K6" s="18"/>
      <c r="L6" s="16" t="s">
        <v>6</v>
      </c>
      <c r="M6" s="17"/>
      <c r="N6" s="18"/>
    </row>
    <row r="7" spans="1:14" x14ac:dyDescent="0.25">
      <c r="A7" s="6"/>
      <c r="B7" s="7" t="s">
        <v>7</v>
      </c>
      <c r="C7" s="7" t="s">
        <v>8</v>
      </c>
      <c r="D7" s="7" t="s">
        <v>9</v>
      </c>
      <c r="E7" s="7" t="s">
        <v>10</v>
      </c>
      <c r="F7" s="7" t="s">
        <v>8</v>
      </c>
      <c r="G7" s="7" t="s">
        <v>9</v>
      </c>
      <c r="H7" s="7" t="s">
        <v>10</v>
      </c>
      <c r="I7" s="7" t="s">
        <v>8</v>
      </c>
      <c r="J7" s="7" t="s">
        <v>9</v>
      </c>
      <c r="K7" s="7" t="s">
        <v>10</v>
      </c>
      <c r="L7" s="7" t="s">
        <v>8</v>
      </c>
      <c r="M7" s="7" t="s">
        <v>9</v>
      </c>
      <c r="N7" s="7" t="s">
        <v>10</v>
      </c>
    </row>
    <row r="8" spans="1:14" x14ac:dyDescent="0.25">
      <c r="A8" s="6"/>
      <c r="B8" s="6" t="s">
        <v>11</v>
      </c>
      <c r="C8" s="6">
        <v>2</v>
      </c>
      <c r="D8" s="6">
        <v>85.04</v>
      </c>
      <c r="E8" s="6">
        <f t="shared" ref="E8:E22" si="0">C8*D8</f>
        <v>170.08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12</v>
      </c>
      <c r="C9" s="6">
        <v>1.25</v>
      </c>
      <c r="D9" s="6">
        <v>36.119999999999997</v>
      </c>
      <c r="E9" s="6">
        <f t="shared" si="0"/>
        <v>45.15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13</v>
      </c>
      <c r="C10" s="6">
        <v>1.33</v>
      </c>
      <c r="D10" s="6">
        <v>0</v>
      </c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14</v>
      </c>
      <c r="C11" s="6">
        <v>1.2</v>
      </c>
      <c r="D11" s="6">
        <v>23.94</v>
      </c>
      <c r="E11" s="6">
        <f t="shared" si="0"/>
        <v>28.728000000000002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15</v>
      </c>
      <c r="C12" s="6">
        <v>0.5</v>
      </c>
      <c r="D12" s="6">
        <v>614.22</v>
      </c>
      <c r="E12" s="6">
        <f t="shared" si="0"/>
        <v>307.11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8" t="s">
        <v>16</v>
      </c>
      <c r="C13" s="6">
        <v>0.06</v>
      </c>
      <c r="D13" s="6">
        <v>150</v>
      </c>
      <c r="E13" s="6">
        <f t="shared" si="0"/>
        <v>9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17</v>
      </c>
      <c r="C14" s="6">
        <v>23.75</v>
      </c>
      <c r="D14" s="6">
        <v>0</v>
      </c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18</v>
      </c>
      <c r="C15" s="6">
        <v>2.5000000000000001E-2</v>
      </c>
      <c r="D15" s="6">
        <v>10.63</v>
      </c>
      <c r="E15" s="6">
        <f t="shared" si="0"/>
        <v>0.26575000000000004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1" t="s">
        <v>19</v>
      </c>
      <c r="B23" s="12"/>
      <c r="C23" s="6"/>
      <c r="D23" s="6"/>
      <c r="E23" s="6">
        <f>SUM(E8:E22)</f>
        <v>560.33375000000001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1" t="s">
        <v>20</v>
      </c>
      <c r="B24" s="1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1" t="s">
        <v>21</v>
      </c>
      <c r="B25" s="12"/>
      <c r="C25" s="6"/>
      <c r="D25" s="6"/>
      <c r="E25" s="6">
        <v>5.6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1" t="s">
        <v>22</v>
      </c>
      <c r="B26" s="12"/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  <row r="27" spans="1:14" x14ac:dyDescent="0.25">
      <c r="A27" s="11" t="s">
        <v>23</v>
      </c>
      <c r="B27" s="12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  <row r="28" spans="1:14" x14ac:dyDescent="0.25">
      <c r="A28" s="11" t="s">
        <v>24</v>
      </c>
      <c r="B28" s="12"/>
      <c r="C28" s="13"/>
      <c r="D28" s="14"/>
      <c r="E28" s="15"/>
      <c r="F28" s="13"/>
      <c r="G28" s="14"/>
      <c r="H28" s="15"/>
      <c r="I28" s="13"/>
      <c r="J28" s="14"/>
      <c r="K28" s="15"/>
      <c r="L28" s="13"/>
      <c r="M28" s="14"/>
      <c r="N28" s="15"/>
    </row>
  </sheetData>
  <mergeCells count="22">
    <mergeCell ref="A23:B23"/>
    <mergeCell ref="A24:B24"/>
    <mergeCell ref="L26:N26"/>
    <mergeCell ref="C6:E6"/>
    <mergeCell ref="F6:H6"/>
    <mergeCell ref="I6:K6"/>
    <mergeCell ref="L6:N6"/>
    <mergeCell ref="A25:B25"/>
    <mergeCell ref="A26:B26"/>
    <mergeCell ref="C26:E26"/>
    <mergeCell ref="F26:H26"/>
    <mergeCell ref="I26:K26"/>
    <mergeCell ref="A28:B28"/>
    <mergeCell ref="C28:E28"/>
    <mergeCell ref="F28:H28"/>
    <mergeCell ref="I28:K28"/>
    <mergeCell ref="L28:N28"/>
    <mergeCell ref="A27:B27"/>
    <mergeCell ref="C27:E27"/>
    <mergeCell ref="F27:H27"/>
    <mergeCell ref="I27:K27"/>
    <mergeCell ref="L27:N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X37" sqref="X37"/>
    </sheetView>
  </sheetViews>
  <sheetFormatPr defaultRowHeight="15" x14ac:dyDescent="0.25"/>
  <cols>
    <col min="2" max="2" width="27.42578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51</v>
      </c>
      <c r="I3" s="4"/>
      <c r="J3" s="4"/>
      <c r="K3" s="4"/>
      <c r="L3" s="4"/>
      <c r="M3" s="4"/>
      <c r="N3" s="4"/>
    </row>
    <row r="4" spans="1:14" ht="15.75" x14ac:dyDescent="0.25">
      <c r="A4" s="4" t="s">
        <v>3</v>
      </c>
      <c r="B4" s="4"/>
      <c r="C4" s="1"/>
      <c r="D4" s="2"/>
      <c r="E4" s="2"/>
      <c r="F4" s="2"/>
      <c r="G4" s="2"/>
      <c r="H4" s="4" t="s">
        <v>4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5</v>
      </c>
      <c r="B6" s="5"/>
      <c r="C6" s="16" t="s">
        <v>6</v>
      </c>
      <c r="D6" s="17"/>
      <c r="E6" s="18"/>
      <c r="F6" s="16" t="s">
        <v>6</v>
      </c>
      <c r="G6" s="17"/>
      <c r="H6" s="18"/>
      <c r="I6" s="16" t="s">
        <v>6</v>
      </c>
      <c r="J6" s="17"/>
      <c r="K6" s="18"/>
      <c r="L6" s="16" t="s">
        <v>6</v>
      </c>
      <c r="M6" s="17"/>
      <c r="N6" s="18"/>
    </row>
    <row r="7" spans="1:14" x14ac:dyDescent="0.25">
      <c r="A7" s="6"/>
      <c r="B7" s="7" t="s">
        <v>7</v>
      </c>
      <c r="C7" s="7" t="s">
        <v>8</v>
      </c>
      <c r="D7" s="7" t="s">
        <v>9</v>
      </c>
      <c r="E7" s="7" t="s">
        <v>10</v>
      </c>
      <c r="F7" s="7" t="s">
        <v>8</v>
      </c>
      <c r="G7" s="7" t="s">
        <v>9</v>
      </c>
      <c r="H7" s="7" t="s">
        <v>10</v>
      </c>
      <c r="I7" s="7" t="s">
        <v>8</v>
      </c>
      <c r="J7" s="7" t="s">
        <v>9</v>
      </c>
      <c r="K7" s="7" t="s">
        <v>10</v>
      </c>
      <c r="L7" s="7" t="s">
        <v>8</v>
      </c>
      <c r="M7" s="7" t="s">
        <v>9</v>
      </c>
      <c r="N7" s="7" t="s">
        <v>10</v>
      </c>
    </row>
    <row r="8" spans="1:14" x14ac:dyDescent="0.25">
      <c r="A8" s="6"/>
      <c r="B8" s="6"/>
      <c r="C8" s="6">
        <v>2</v>
      </c>
      <c r="D8" s="6">
        <v>71.239999999999995</v>
      </c>
      <c r="E8" s="6">
        <f t="shared" ref="E8:E22" si="0">C8*D8</f>
        <v>142.47999999999999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12</v>
      </c>
      <c r="C9" s="6">
        <v>1.25</v>
      </c>
      <c r="D9" s="6">
        <v>35.770000000000003</v>
      </c>
      <c r="E9" s="6">
        <f t="shared" si="0"/>
        <v>44.712500000000006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13</v>
      </c>
      <c r="C10" s="6">
        <v>1.33</v>
      </c>
      <c r="D10" s="6">
        <v>0</v>
      </c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14</v>
      </c>
      <c r="C11" s="6">
        <v>1.2</v>
      </c>
      <c r="D11" s="6">
        <v>23.321000000000002</v>
      </c>
      <c r="E11" s="6">
        <f t="shared" si="0"/>
        <v>27.985200000000003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15</v>
      </c>
      <c r="C12" s="6">
        <v>0.5</v>
      </c>
      <c r="D12" s="6">
        <v>672.88</v>
      </c>
      <c r="E12" s="6">
        <f t="shared" si="0"/>
        <v>336.44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8" t="s">
        <v>16</v>
      </c>
      <c r="C13" s="6">
        <v>0.06</v>
      </c>
      <c r="D13" s="6">
        <v>150</v>
      </c>
      <c r="E13" s="6">
        <f t="shared" si="0"/>
        <v>9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17</v>
      </c>
      <c r="C14" s="6">
        <v>23.75</v>
      </c>
      <c r="D14" s="6">
        <v>0</v>
      </c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18</v>
      </c>
      <c r="C15" s="6">
        <v>2.5000000000000001E-2</v>
      </c>
      <c r="D15" s="6">
        <v>10.28</v>
      </c>
      <c r="E15" s="6">
        <f t="shared" si="0"/>
        <v>0.25700000000000001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1" t="s">
        <v>19</v>
      </c>
      <c r="B23" s="12"/>
      <c r="C23" s="6"/>
      <c r="D23" s="6"/>
      <c r="E23" s="6">
        <f>SUM(E8:E22)</f>
        <v>560.87469999999996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1" t="s">
        <v>20</v>
      </c>
      <c r="B24" s="1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1" t="s">
        <v>21</v>
      </c>
      <c r="B25" s="12"/>
      <c r="C25" s="6"/>
      <c r="D25" s="6"/>
      <c r="E25" s="6">
        <v>5.61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1" t="s">
        <v>22</v>
      </c>
      <c r="B26" s="12"/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  <row r="27" spans="1:14" x14ac:dyDescent="0.25">
      <c r="A27" s="11" t="s">
        <v>23</v>
      </c>
      <c r="B27" s="12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  <row r="28" spans="1:14" x14ac:dyDescent="0.25">
      <c r="A28" s="11" t="s">
        <v>24</v>
      </c>
      <c r="B28" s="12"/>
      <c r="C28" s="13"/>
      <c r="D28" s="14"/>
      <c r="E28" s="15"/>
      <c r="F28" s="13"/>
      <c r="G28" s="14"/>
      <c r="H28" s="15"/>
      <c r="I28" s="13"/>
      <c r="J28" s="14"/>
      <c r="K28" s="15"/>
      <c r="L28" s="13"/>
      <c r="M28" s="14"/>
      <c r="N28" s="15"/>
    </row>
  </sheetData>
  <mergeCells count="22">
    <mergeCell ref="A27:B27"/>
    <mergeCell ref="C27:E27"/>
    <mergeCell ref="F27:H27"/>
    <mergeCell ref="I27:K27"/>
    <mergeCell ref="L27:N27"/>
    <mergeCell ref="A28:B28"/>
    <mergeCell ref="C28:E28"/>
    <mergeCell ref="F28:H28"/>
    <mergeCell ref="I28:K28"/>
    <mergeCell ref="L28:N28"/>
    <mergeCell ref="A23:B23"/>
    <mergeCell ref="A24:B24"/>
    <mergeCell ref="L26:N26"/>
    <mergeCell ref="C6:E6"/>
    <mergeCell ref="F6:H6"/>
    <mergeCell ref="I6:K6"/>
    <mergeCell ref="L6:N6"/>
    <mergeCell ref="A25:B25"/>
    <mergeCell ref="A26:B26"/>
    <mergeCell ref="C26:E26"/>
    <mergeCell ref="F26:H26"/>
    <mergeCell ref="I26:K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E25" sqref="E25"/>
    </sheetView>
  </sheetViews>
  <sheetFormatPr defaultRowHeight="15" x14ac:dyDescent="0.25"/>
  <cols>
    <col min="2" max="2" width="27.42578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52</v>
      </c>
      <c r="I3" s="4"/>
      <c r="J3" s="4"/>
      <c r="K3" s="4"/>
      <c r="L3" s="4"/>
      <c r="M3" s="4"/>
      <c r="N3" s="4"/>
    </row>
    <row r="4" spans="1:14" ht="15.75" x14ac:dyDescent="0.25">
      <c r="A4" s="4" t="s">
        <v>3</v>
      </c>
      <c r="B4" s="4"/>
      <c r="C4" s="1"/>
      <c r="D4" s="2"/>
      <c r="E4" s="2"/>
      <c r="F4" s="2"/>
      <c r="G4" s="2"/>
      <c r="H4" s="4" t="s">
        <v>57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5</v>
      </c>
      <c r="B6" s="5"/>
      <c r="C6" s="16" t="s">
        <v>6</v>
      </c>
      <c r="D6" s="17"/>
      <c r="E6" s="18"/>
      <c r="F6" s="16" t="s">
        <v>6</v>
      </c>
      <c r="G6" s="17"/>
      <c r="H6" s="18"/>
      <c r="I6" s="16" t="s">
        <v>6</v>
      </c>
      <c r="J6" s="17"/>
      <c r="K6" s="18"/>
      <c r="L6" s="16" t="s">
        <v>6</v>
      </c>
      <c r="M6" s="17"/>
      <c r="N6" s="18"/>
    </row>
    <row r="7" spans="1:14" x14ac:dyDescent="0.25">
      <c r="A7" s="6"/>
      <c r="B7" s="7" t="s">
        <v>7</v>
      </c>
      <c r="C7" s="7" t="s">
        <v>8</v>
      </c>
      <c r="D7" s="7" t="s">
        <v>9</v>
      </c>
      <c r="E7" s="7" t="s">
        <v>10</v>
      </c>
      <c r="F7" s="7" t="s">
        <v>8</v>
      </c>
      <c r="G7" s="7" t="s">
        <v>9</v>
      </c>
      <c r="H7" s="7" t="s">
        <v>10</v>
      </c>
      <c r="I7" s="7" t="s">
        <v>8</v>
      </c>
      <c r="J7" s="7" t="s">
        <v>9</v>
      </c>
      <c r="K7" s="7" t="s">
        <v>10</v>
      </c>
      <c r="L7" s="7" t="s">
        <v>8</v>
      </c>
      <c r="M7" s="7" t="s">
        <v>9</v>
      </c>
      <c r="N7" s="7" t="s">
        <v>10</v>
      </c>
    </row>
    <row r="8" spans="1:14" x14ac:dyDescent="0.25">
      <c r="A8" s="6"/>
      <c r="B8" s="6" t="s">
        <v>58</v>
      </c>
      <c r="C8" s="6">
        <v>10.71</v>
      </c>
      <c r="D8" s="6">
        <v>26.41</v>
      </c>
      <c r="E8" s="6">
        <f t="shared" ref="E8:E22" si="0">C8*D8</f>
        <v>282.85110000000003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59</v>
      </c>
      <c r="C9" s="6">
        <v>0.5</v>
      </c>
      <c r="D9" s="6">
        <v>51.45</v>
      </c>
      <c r="E9" s="6">
        <f t="shared" si="0"/>
        <v>25.725000000000001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60</v>
      </c>
      <c r="C10" s="6">
        <v>1.25</v>
      </c>
      <c r="D10" s="6">
        <v>36.119999999999997</v>
      </c>
      <c r="E10" s="6">
        <f t="shared" si="0"/>
        <v>45.15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61</v>
      </c>
      <c r="C11" s="6">
        <v>0.6</v>
      </c>
      <c r="D11" s="6">
        <v>23.94</v>
      </c>
      <c r="E11" s="6">
        <f t="shared" si="0"/>
        <v>14.364000000000001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39</v>
      </c>
      <c r="C12" s="6">
        <v>0.5</v>
      </c>
      <c r="D12" s="6">
        <v>614.22</v>
      </c>
      <c r="E12" s="6">
        <f t="shared" si="0"/>
        <v>307.11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8" t="s">
        <v>30</v>
      </c>
      <c r="C13" s="6">
        <v>18.75</v>
      </c>
      <c r="D13" s="6">
        <v>0</v>
      </c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>
        <v>0</v>
      </c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>
        <v>0</v>
      </c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1" t="s">
        <v>19</v>
      </c>
      <c r="B23" s="12"/>
      <c r="C23" s="6"/>
      <c r="D23" s="6"/>
      <c r="E23" s="6">
        <f>SUM(E8:E22)</f>
        <v>675.20010000000002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1" t="s">
        <v>20</v>
      </c>
      <c r="B24" s="1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1" t="s">
        <v>21</v>
      </c>
      <c r="B25" s="12"/>
      <c r="C25" s="6"/>
      <c r="D25" s="6"/>
      <c r="E25" s="6">
        <v>6.75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1" t="s">
        <v>22</v>
      </c>
      <c r="B26" s="12"/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  <row r="27" spans="1:14" x14ac:dyDescent="0.25">
      <c r="A27" s="11" t="s">
        <v>23</v>
      </c>
      <c r="B27" s="12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  <row r="28" spans="1:14" x14ac:dyDescent="0.25">
      <c r="A28" s="11" t="s">
        <v>24</v>
      </c>
      <c r="B28" s="12"/>
      <c r="C28" s="13"/>
      <c r="D28" s="14"/>
      <c r="E28" s="15"/>
      <c r="F28" s="13"/>
      <c r="G28" s="14"/>
      <c r="H28" s="15"/>
      <c r="I28" s="13"/>
      <c r="J28" s="14"/>
      <c r="K28" s="15"/>
      <c r="L28" s="13"/>
      <c r="M28" s="14"/>
      <c r="N28" s="15"/>
    </row>
  </sheetData>
  <mergeCells count="22">
    <mergeCell ref="A23:B23"/>
    <mergeCell ref="A24:B24"/>
    <mergeCell ref="L26:N26"/>
    <mergeCell ref="C6:E6"/>
    <mergeCell ref="F6:H6"/>
    <mergeCell ref="I6:K6"/>
    <mergeCell ref="L6:N6"/>
    <mergeCell ref="A25:B25"/>
    <mergeCell ref="A26:B26"/>
    <mergeCell ref="C26:E26"/>
    <mergeCell ref="F26:H26"/>
    <mergeCell ref="I26:K26"/>
    <mergeCell ref="A28:B28"/>
    <mergeCell ref="C28:E28"/>
    <mergeCell ref="F28:H28"/>
    <mergeCell ref="I28:K28"/>
    <mergeCell ref="L28:N28"/>
    <mergeCell ref="A27:B27"/>
    <mergeCell ref="C27:E27"/>
    <mergeCell ref="F27:H27"/>
    <mergeCell ref="I27:K27"/>
    <mergeCell ref="L27:N2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U21" sqref="U21"/>
    </sheetView>
  </sheetViews>
  <sheetFormatPr defaultRowHeight="15" x14ac:dyDescent="0.25"/>
  <cols>
    <col min="2" max="2" width="27.71093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53</v>
      </c>
      <c r="I3" s="4"/>
      <c r="J3" s="4"/>
      <c r="K3" s="4"/>
      <c r="L3" s="4"/>
      <c r="M3" s="4"/>
      <c r="N3" s="4"/>
    </row>
    <row r="4" spans="1:14" ht="15.75" x14ac:dyDescent="0.25">
      <c r="A4" s="4" t="s">
        <v>3</v>
      </c>
      <c r="B4" s="4"/>
      <c r="C4" s="1"/>
      <c r="D4" s="2"/>
      <c r="E4" s="2"/>
      <c r="F4" s="2"/>
      <c r="G4" s="2"/>
      <c r="H4" s="4" t="s">
        <v>54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5</v>
      </c>
      <c r="B6" s="5"/>
      <c r="C6" s="16" t="s">
        <v>41</v>
      </c>
      <c r="D6" s="17"/>
      <c r="E6" s="18"/>
      <c r="F6" s="16" t="s">
        <v>6</v>
      </c>
      <c r="G6" s="17"/>
      <c r="H6" s="18"/>
      <c r="I6" s="16" t="s">
        <v>6</v>
      </c>
      <c r="J6" s="17"/>
      <c r="K6" s="18"/>
      <c r="L6" s="16" t="s">
        <v>6</v>
      </c>
      <c r="M6" s="17"/>
      <c r="N6" s="18"/>
    </row>
    <row r="7" spans="1:14" x14ac:dyDescent="0.25">
      <c r="A7" s="6"/>
      <c r="B7" s="7" t="s">
        <v>7</v>
      </c>
      <c r="C7" s="7" t="s">
        <v>8</v>
      </c>
      <c r="D7" s="7" t="s">
        <v>9</v>
      </c>
      <c r="E7" s="7" t="s">
        <v>10</v>
      </c>
      <c r="F7" s="7" t="s">
        <v>8</v>
      </c>
      <c r="G7" s="7" t="s">
        <v>9</v>
      </c>
      <c r="H7" s="7" t="s">
        <v>10</v>
      </c>
      <c r="I7" s="7" t="s">
        <v>8</v>
      </c>
      <c r="J7" s="7" t="s">
        <v>9</v>
      </c>
      <c r="K7" s="7" t="s">
        <v>10</v>
      </c>
      <c r="L7" s="7" t="s">
        <v>8</v>
      </c>
      <c r="M7" s="7" t="s">
        <v>9</v>
      </c>
      <c r="N7" s="7" t="s">
        <v>10</v>
      </c>
    </row>
    <row r="8" spans="1:14" x14ac:dyDescent="0.25">
      <c r="A8" s="6"/>
      <c r="B8" s="6" t="s">
        <v>55</v>
      </c>
      <c r="C8" s="6">
        <v>6.25</v>
      </c>
      <c r="D8" s="6">
        <v>20.36</v>
      </c>
      <c r="E8" s="6">
        <f t="shared" ref="E8:E22" si="0">C8*D8</f>
        <v>127.25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35</v>
      </c>
      <c r="C9" s="6">
        <v>4</v>
      </c>
      <c r="D9" s="6">
        <v>26.41</v>
      </c>
      <c r="E9" s="6">
        <f t="shared" si="0"/>
        <v>105.64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36</v>
      </c>
      <c r="C10" s="6">
        <v>4.29</v>
      </c>
      <c r="D10" s="6">
        <v>0</v>
      </c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37</v>
      </c>
      <c r="C11" s="6">
        <v>4.62</v>
      </c>
      <c r="D11" s="6">
        <v>0</v>
      </c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38</v>
      </c>
      <c r="C12" s="6">
        <v>5.01</v>
      </c>
      <c r="D12" s="6">
        <v>0</v>
      </c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12</v>
      </c>
      <c r="C13" s="6">
        <v>1.25</v>
      </c>
      <c r="D13" s="6">
        <v>36.119999999999997</v>
      </c>
      <c r="E13" s="6">
        <f t="shared" si="0"/>
        <v>45.15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13</v>
      </c>
      <c r="C14" s="6">
        <v>1.33</v>
      </c>
      <c r="D14" s="6">
        <v>0</v>
      </c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14</v>
      </c>
      <c r="C15" s="6">
        <v>1.2</v>
      </c>
      <c r="D15" s="6">
        <v>23.94</v>
      </c>
      <c r="E15" s="6">
        <f t="shared" si="0"/>
        <v>28.728000000000002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9" t="s">
        <v>39</v>
      </c>
      <c r="C16" s="6">
        <v>0.5</v>
      </c>
      <c r="D16" s="6">
        <v>614.22</v>
      </c>
      <c r="E16" s="6">
        <f t="shared" si="0"/>
        <v>307.11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8" t="s">
        <v>17</v>
      </c>
      <c r="C17" s="10">
        <v>20</v>
      </c>
      <c r="D17" s="6">
        <v>0</v>
      </c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 t="s">
        <v>18</v>
      </c>
      <c r="C18" s="6">
        <v>2.5000000000000001E-2</v>
      </c>
      <c r="D18" s="6">
        <v>10.63</v>
      </c>
      <c r="E18" s="6">
        <f t="shared" si="0"/>
        <v>0.26575000000000004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 t="s">
        <v>56</v>
      </c>
      <c r="C19" s="6">
        <v>0.5</v>
      </c>
      <c r="D19" s="6">
        <v>0</v>
      </c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1" t="s">
        <v>19</v>
      </c>
      <c r="B23" s="12"/>
      <c r="C23" s="6"/>
      <c r="D23" s="6"/>
      <c r="E23" s="6">
        <f>SUM(E8:E22)</f>
        <v>614.14374999999995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1" t="s">
        <v>20</v>
      </c>
      <c r="B24" s="1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1" t="s">
        <v>21</v>
      </c>
      <c r="B25" s="12"/>
      <c r="C25" s="6"/>
      <c r="D25" s="6"/>
      <c r="E25" s="6">
        <v>6.14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1" t="s">
        <v>22</v>
      </c>
      <c r="B26" s="12"/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  <row r="27" spans="1:14" x14ac:dyDescent="0.25">
      <c r="A27" s="11" t="s">
        <v>23</v>
      </c>
      <c r="B27" s="12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  <row r="28" spans="1:14" x14ac:dyDescent="0.25">
      <c r="A28" s="11" t="s">
        <v>24</v>
      </c>
      <c r="B28" s="12"/>
      <c r="C28" s="13"/>
      <c r="D28" s="14"/>
      <c r="E28" s="15"/>
      <c r="F28" s="13"/>
      <c r="G28" s="14"/>
      <c r="H28" s="15"/>
      <c r="I28" s="13"/>
      <c r="J28" s="14"/>
      <c r="K28" s="15"/>
      <c r="L28" s="13"/>
      <c r="M28" s="14"/>
      <c r="N28" s="15"/>
    </row>
  </sheetData>
  <mergeCells count="22">
    <mergeCell ref="A23:B23"/>
    <mergeCell ref="A24:B24"/>
    <mergeCell ref="L26:N26"/>
    <mergeCell ref="C6:E6"/>
    <mergeCell ref="F6:H6"/>
    <mergeCell ref="I6:K6"/>
    <mergeCell ref="L6:N6"/>
    <mergeCell ref="A25:B25"/>
    <mergeCell ref="A26:B26"/>
    <mergeCell ref="C26:E26"/>
    <mergeCell ref="F26:H26"/>
    <mergeCell ref="I26:K26"/>
    <mergeCell ref="A28:B28"/>
    <mergeCell ref="C28:E28"/>
    <mergeCell ref="F28:H28"/>
    <mergeCell ref="I28:K28"/>
    <mergeCell ref="L28:N28"/>
    <mergeCell ref="A27:B27"/>
    <mergeCell ref="C27:E27"/>
    <mergeCell ref="F27:H27"/>
    <mergeCell ref="I27:K27"/>
    <mergeCell ref="L27:N2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K25" sqref="K25"/>
    </sheetView>
  </sheetViews>
  <sheetFormatPr defaultRowHeight="15" x14ac:dyDescent="0.25"/>
  <cols>
    <col min="2" max="2" width="27.1406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62</v>
      </c>
      <c r="I3" s="4"/>
      <c r="J3" s="4"/>
      <c r="K3" s="4"/>
      <c r="L3" s="4"/>
      <c r="M3" s="4"/>
      <c r="N3" s="4"/>
    </row>
    <row r="4" spans="1:14" ht="15.75" x14ac:dyDescent="0.25">
      <c r="A4" s="4" t="s">
        <v>3</v>
      </c>
      <c r="B4" s="4"/>
      <c r="C4" s="1"/>
      <c r="D4" s="2"/>
      <c r="E4" s="2"/>
      <c r="F4" s="2"/>
      <c r="G4" s="2"/>
      <c r="H4" s="4" t="s">
        <v>63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5</v>
      </c>
      <c r="B6" s="5"/>
      <c r="C6" s="16" t="s">
        <v>64</v>
      </c>
      <c r="D6" s="17"/>
      <c r="E6" s="18"/>
      <c r="F6" s="16" t="s">
        <v>6</v>
      </c>
      <c r="G6" s="17"/>
      <c r="H6" s="18"/>
      <c r="I6" s="16" t="s">
        <v>6</v>
      </c>
      <c r="J6" s="17"/>
      <c r="K6" s="18"/>
      <c r="L6" s="16" t="s">
        <v>6</v>
      </c>
      <c r="M6" s="17"/>
      <c r="N6" s="18"/>
    </row>
    <row r="7" spans="1:14" x14ac:dyDescent="0.25">
      <c r="A7" s="6"/>
      <c r="B7" s="7" t="s">
        <v>7</v>
      </c>
      <c r="C7" s="7" t="s">
        <v>8</v>
      </c>
      <c r="D7" s="7" t="s">
        <v>9</v>
      </c>
      <c r="E7" s="7" t="s">
        <v>10</v>
      </c>
      <c r="F7" s="7" t="s">
        <v>8</v>
      </c>
      <c r="G7" s="7" t="s">
        <v>9</v>
      </c>
      <c r="H7" s="7" t="s">
        <v>10</v>
      </c>
      <c r="I7" s="7" t="s">
        <v>8</v>
      </c>
      <c r="J7" s="7" t="s">
        <v>9</v>
      </c>
      <c r="K7" s="7" t="s">
        <v>10</v>
      </c>
      <c r="L7" s="7" t="s">
        <v>8</v>
      </c>
      <c r="M7" s="7" t="s">
        <v>9</v>
      </c>
      <c r="N7" s="7" t="s">
        <v>10</v>
      </c>
    </row>
    <row r="8" spans="1:14" x14ac:dyDescent="0.25">
      <c r="A8" s="6"/>
      <c r="B8" s="6" t="s">
        <v>55</v>
      </c>
      <c r="C8" s="6">
        <v>2.5</v>
      </c>
      <c r="D8" s="6">
        <v>20.36</v>
      </c>
      <c r="E8" s="6">
        <f t="shared" ref="E8:E23" si="0">C8*D8</f>
        <v>50.9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35</v>
      </c>
      <c r="C9" s="6">
        <v>6.68</v>
      </c>
      <c r="D9" s="6">
        <v>26.41</v>
      </c>
      <c r="E9" s="6">
        <f t="shared" si="0"/>
        <v>176.4188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36</v>
      </c>
      <c r="C10" s="6">
        <v>7.15</v>
      </c>
      <c r="D10" s="6">
        <v>0</v>
      </c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37</v>
      </c>
      <c r="C11" s="6">
        <v>7.7</v>
      </c>
      <c r="D11" s="6">
        <v>0</v>
      </c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38</v>
      </c>
      <c r="C12" s="6">
        <v>8.35</v>
      </c>
      <c r="D12" s="6">
        <v>0</v>
      </c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12</v>
      </c>
      <c r="C13" s="6">
        <v>1.25</v>
      </c>
      <c r="D13" s="6">
        <v>36.119999999999997</v>
      </c>
      <c r="E13" s="6">
        <f t="shared" si="0"/>
        <v>45.15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13</v>
      </c>
      <c r="C14" s="6">
        <v>1.33</v>
      </c>
      <c r="D14" s="6">
        <v>0</v>
      </c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14</v>
      </c>
      <c r="C15" s="6">
        <v>1.2</v>
      </c>
      <c r="D15" s="6">
        <v>23.94</v>
      </c>
      <c r="E15" s="6">
        <f t="shared" si="0"/>
        <v>28.728000000000002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65</v>
      </c>
      <c r="C16" s="6">
        <v>1.1499999999999999</v>
      </c>
      <c r="D16" s="6">
        <v>158.08000000000001</v>
      </c>
      <c r="E16" s="6">
        <f t="shared" si="0"/>
        <v>181.792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9" t="s">
        <v>39</v>
      </c>
      <c r="C17" s="6">
        <v>0.5</v>
      </c>
      <c r="D17" s="6">
        <v>614.22</v>
      </c>
      <c r="E17" s="6">
        <f t="shared" si="0"/>
        <v>307.11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8" t="s">
        <v>17</v>
      </c>
      <c r="C18" s="10">
        <v>18.75</v>
      </c>
      <c r="D18" s="6">
        <v>0</v>
      </c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 t="s">
        <v>18</v>
      </c>
      <c r="C19" s="6">
        <v>2.5000000000000001E-2</v>
      </c>
      <c r="D19" s="6">
        <v>10.63</v>
      </c>
      <c r="E19" s="6">
        <f t="shared" si="0"/>
        <v>0.26575000000000004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 t="s">
        <v>56</v>
      </c>
      <c r="C20" s="6">
        <v>0.5</v>
      </c>
      <c r="D20" s="6">
        <v>0</v>
      </c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1" t="s">
        <v>19</v>
      </c>
      <c r="B24" s="12"/>
      <c r="C24" s="6"/>
      <c r="D24" s="6"/>
      <c r="E24" s="6">
        <f>SUM(E8:E23)</f>
        <v>790.36455000000001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1" t="s">
        <v>20</v>
      </c>
      <c r="B25" s="12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1" t="s">
        <v>21</v>
      </c>
      <c r="B26" s="12"/>
      <c r="C26" s="6"/>
      <c r="D26" s="6"/>
      <c r="E26" s="6">
        <v>7.9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1" t="s">
        <v>22</v>
      </c>
      <c r="B27" s="12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  <row r="28" spans="1:14" x14ac:dyDescent="0.25">
      <c r="A28" s="11" t="s">
        <v>23</v>
      </c>
      <c r="B28" s="12"/>
      <c r="C28" s="13"/>
      <c r="D28" s="14"/>
      <c r="E28" s="15"/>
      <c r="F28" s="13"/>
      <c r="G28" s="14"/>
      <c r="H28" s="15"/>
      <c r="I28" s="13"/>
      <c r="J28" s="14"/>
      <c r="K28" s="15"/>
      <c r="L28" s="13"/>
      <c r="M28" s="14"/>
      <c r="N28" s="15"/>
    </row>
    <row r="29" spans="1:14" x14ac:dyDescent="0.25">
      <c r="A29" s="11" t="s">
        <v>24</v>
      </c>
      <c r="B29" s="12"/>
      <c r="C29" s="13"/>
      <c r="D29" s="14"/>
      <c r="E29" s="15"/>
      <c r="F29" s="13"/>
      <c r="G29" s="14"/>
      <c r="H29" s="15"/>
      <c r="I29" s="13"/>
      <c r="J29" s="14"/>
      <c r="K29" s="15"/>
      <c r="L29" s="13"/>
      <c r="M29" s="14"/>
      <c r="N29" s="15"/>
    </row>
  </sheetData>
  <mergeCells count="22">
    <mergeCell ref="A28:B28"/>
    <mergeCell ref="C28:E28"/>
    <mergeCell ref="F28:H28"/>
    <mergeCell ref="I28:K28"/>
    <mergeCell ref="L28:N28"/>
    <mergeCell ref="A29:B29"/>
    <mergeCell ref="C29:E29"/>
    <mergeCell ref="F29:H29"/>
    <mergeCell ref="I29:K29"/>
    <mergeCell ref="L29:N29"/>
    <mergeCell ref="A26:B26"/>
    <mergeCell ref="A27:B27"/>
    <mergeCell ref="C27:E27"/>
    <mergeCell ref="F27:H27"/>
    <mergeCell ref="I27:K27"/>
    <mergeCell ref="L27:N27"/>
    <mergeCell ref="C6:E6"/>
    <mergeCell ref="F6:H6"/>
    <mergeCell ref="I6:K6"/>
    <mergeCell ref="L6:N6"/>
    <mergeCell ref="A24:B24"/>
    <mergeCell ref="A25:B2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G32" sqref="G32"/>
    </sheetView>
  </sheetViews>
  <sheetFormatPr defaultRowHeight="15" x14ac:dyDescent="0.25"/>
  <cols>
    <col min="2" max="2" width="28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25</v>
      </c>
      <c r="I3" s="4"/>
      <c r="J3" s="4"/>
      <c r="K3" s="4"/>
      <c r="L3" s="4"/>
      <c r="M3" s="4"/>
      <c r="N3" s="4"/>
    </row>
    <row r="4" spans="1:14" ht="15.75" x14ac:dyDescent="0.25">
      <c r="A4" s="4" t="s">
        <v>3</v>
      </c>
      <c r="B4" s="4"/>
      <c r="C4" s="1"/>
      <c r="D4" s="2"/>
      <c r="E4" s="2"/>
      <c r="F4" s="2"/>
      <c r="G4" s="2"/>
      <c r="H4" s="4" t="s">
        <v>26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5</v>
      </c>
      <c r="B6" s="5"/>
      <c r="C6" s="16" t="s">
        <v>6</v>
      </c>
      <c r="D6" s="17"/>
      <c r="E6" s="18"/>
      <c r="F6" s="16" t="s">
        <v>6</v>
      </c>
      <c r="G6" s="17"/>
      <c r="H6" s="18"/>
      <c r="I6" s="16" t="s">
        <v>6</v>
      </c>
      <c r="J6" s="17"/>
      <c r="K6" s="18"/>
      <c r="L6" s="16" t="s">
        <v>6</v>
      </c>
      <c r="M6" s="17"/>
      <c r="N6" s="18"/>
    </row>
    <row r="7" spans="1:14" x14ac:dyDescent="0.25">
      <c r="A7" s="6"/>
      <c r="B7" s="7" t="s">
        <v>7</v>
      </c>
      <c r="C7" s="7" t="s">
        <v>8</v>
      </c>
      <c r="D7" s="7" t="s">
        <v>9</v>
      </c>
      <c r="E7" s="7" t="s">
        <v>10</v>
      </c>
      <c r="F7" s="7" t="s">
        <v>8</v>
      </c>
      <c r="G7" s="7" t="s">
        <v>9</v>
      </c>
      <c r="H7" s="7" t="s">
        <v>10</v>
      </c>
      <c r="I7" s="7" t="s">
        <v>8</v>
      </c>
      <c r="J7" s="7" t="s">
        <v>9</v>
      </c>
      <c r="K7" s="7" t="s">
        <v>10</v>
      </c>
      <c r="L7" s="7" t="s">
        <v>8</v>
      </c>
      <c r="M7" s="7" t="s">
        <v>9</v>
      </c>
      <c r="N7" s="7" t="s">
        <v>10</v>
      </c>
    </row>
    <row r="8" spans="1:14" x14ac:dyDescent="0.25">
      <c r="A8" s="6"/>
      <c r="B8" s="6" t="s">
        <v>27</v>
      </c>
      <c r="C8" s="6">
        <v>8.75</v>
      </c>
      <c r="D8" s="6">
        <v>39.44</v>
      </c>
      <c r="E8" s="6">
        <f t="shared" ref="E8:E22" si="0">C8*D8</f>
        <v>345.09999999999997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28</v>
      </c>
      <c r="C9" s="6">
        <v>0.6</v>
      </c>
      <c r="D9" s="6">
        <v>39.44</v>
      </c>
      <c r="E9" s="6">
        <f t="shared" si="0"/>
        <v>23.663999999999998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29</v>
      </c>
      <c r="C10" s="6">
        <v>62.5</v>
      </c>
      <c r="D10" s="6">
        <v>5.35</v>
      </c>
      <c r="E10" s="6">
        <f t="shared" si="0"/>
        <v>334.375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30</v>
      </c>
      <c r="C11" s="6">
        <v>1.75</v>
      </c>
      <c r="D11" s="6">
        <v>0</v>
      </c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18</v>
      </c>
      <c r="C12" s="6">
        <v>0.05</v>
      </c>
      <c r="D12" s="6">
        <v>10.63</v>
      </c>
      <c r="E12" s="6">
        <f t="shared" si="0"/>
        <v>0.53150000000000008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8"/>
      <c r="C13" s="6"/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1" t="s">
        <v>19</v>
      </c>
      <c r="B23" s="12"/>
      <c r="C23" s="6"/>
      <c r="D23" s="6"/>
      <c r="E23" s="6">
        <f>SUM(E8:E22)</f>
        <v>703.67049999999995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1" t="s">
        <v>20</v>
      </c>
      <c r="B24" s="1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1" t="s">
        <v>31</v>
      </c>
      <c r="B25" s="12"/>
      <c r="C25" s="6"/>
      <c r="D25" s="6"/>
      <c r="E25" s="6">
        <v>70.37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1" t="s">
        <v>22</v>
      </c>
      <c r="B26" s="12"/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  <row r="27" spans="1:14" x14ac:dyDescent="0.25">
      <c r="A27" s="11" t="s">
        <v>23</v>
      </c>
      <c r="B27" s="12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  <row r="28" spans="1:14" x14ac:dyDescent="0.25">
      <c r="A28" s="11" t="s">
        <v>24</v>
      </c>
      <c r="B28" s="12"/>
      <c r="C28" s="13"/>
      <c r="D28" s="14"/>
      <c r="E28" s="15"/>
      <c r="F28" s="13"/>
      <c r="G28" s="14"/>
      <c r="H28" s="15"/>
      <c r="I28" s="13"/>
      <c r="J28" s="14"/>
      <c r="K28" s="15"/>
      <c r="L28" s="13"/>
      <c r="M28" s="14"/>
      <c r="N28" s="15"/>
    </row>
  </sheetData>
  <mergeCells count="22">
    <mergeCell ref="A27:B27"/>
    <mergeCell ref="C27:E27"/>
    <mergeCell ref="F27:H27"/>
    <mergeCell ref="I27:K27"/>
    <mergeCell ref="L27:N27"/>
    <mergeCell ref="A28:B28"/>
    <mergeCell ref="C28:E28"/>
    <mergeCell ref="F28:H28"/>
    <mergeCell ref="I28:K28"/>
    <mergeCell ref="L28:N28"/>
    <mergeCell ref="A23:B23"/>
    <mergeCell ref="A24:B24"/>
    <mergeCell ref="L26:N26"/>
    <mergeCell ref="C6:E6"/>
    <mergeCell ref="F6:H6"/>
    <mergeCell ref="I6:K6"/>
    <mergeCell ref="L6:N6"/>
    <mergeCell ref="A25:B25"/>
    <mergeCell ref="A26:B26"/>
    <mergeCell ref="C26:E26"/>
    <mergeCell ref="F26:H26"/>
    <mergeCell ref="I26:K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Суп с лапшей домашней</vt:lpstr>
      <vt:lpstr>Суп карт с бобовыми</vt:lpstr>
      <vt:lpstr>Суп хинкал</vt:lpstr>
      <vt:lpstr>Суп с макаронными издел</vt:lpstr>
      <vt:lpstr>СУп Харчо</vt:lpstr>
      <vt:lpstr>Рассольник петерб с перл круп</vt:lpstr>
      <vt:lpstr>щи из кап и карт</vt:lpstr>
      <vt:lpstr>Суп из овощ</vt:lpstr>
      <vt:lpstr>Дом. лапша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2020-08-23T19:01:07Z</dcterms:modified>
</cp:coreProperties>
</file>